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NILAI KURIKULUM OBE\Genap\Elektronika Telekomunikasi\"/>
    </mc:Choice>
  </mc:AlternateContent>
  <xr:revisionPtr revIDLastSave="0" documentId="13_ncr:1_{68BE34B3-9309-4D52-941A-C43FA315161D}" xr6:coauthVersionLast="36" xr6:coauthVersionMax="47" xr10:uidLastSave="{00000000-0000-0000-0000-000000000000}"/>
  <bookViews>
    <workbookView xWindow="-120" yWindow="-120" windowWidth="29040" windowHeight="15720" activeTab="5" xr2:uid="{6B98B88F-A067-4645-B718-0570A21CDBE5}"/>
  </bookViews>
  <sheets>
    <sheet name="Tugas" sheetId="1" r:id="rId1"/>
    <sheet name="Presentasi" sheetId="2" r:id="rId2"/>
    <sheet name="Praktikum" sheetId="3" r:id="rId3"/>
    <sheet name="Keaktifan" sheetId="5" r:id="rId4"/>
    <sheet name="Sikap" sheetId="6" r:id="rId5"/>
    <sheet name="Rekap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14" i="1"/>
  <c r="K15" i="1"/>
  <c r="K7" i="1"/>
  <c r="H12" i="7"/>
  <c r="H8" i="7" l="1"/>
  <c r="H9" i="7"/>
  <c r="H11" i="7"/>
  <c r="H13" i="7"/>
  <c r="H14" i="7"/>
  <c r="H15" i="7"/>
  <c r="G8" i="7"/>
  <c r="G9" i="7"/>
  <c r="G10" i="7"/>
  <c r="G11" i="7"/>
  <c r="G12" i="7"/>
  <c r="G13" i="7"/>
  <c r="G14" i="7"/>
  <c r="G15" i="7"/>
  <c r="H7" i="7"/>
  <c r="G7" i="7"/>
  <c r="J8" i="6"/>
  <c r="J9" i="6"/>
  <c r="J10" i="6"/>
  <c r="J11" i="6"/>
  <c r="J12" i="6"/>
  <c r="J13" i="6"/>
  <c r="J14" i="6"/>
  <c r="J15" i="6"/>
  <c r="J8" i="5"/>
  <c r="J9" i="5"/>
  <c r="J10" i="5"/>
  <c r="J11" i="5"/>
  <c r="J12" i="5"/>
  <c r="J13" i="5"/>
  <c r="J14" i="5"/>
  <c r="J15" i="5"/>
  <c r="J8" i="3"/>
  <c r="K8" i="3"/>
  <c r="F8" i="7" s="1"/>
  <c r="J9" i="3"/>
  <c r="K9" i="3" s="1"/>
  <c r="F9" i="7" s="1"/>
  <c r="J10" i="3"/>
  <c r="K10" i="3" s="1"/>
  <c r="F10" i="7" s="1"/>
  <c r="J11" i="3"/>
  <c r="K11" i="3" s="1"/>
  <c r="F11" i="7" s="1"/>
  <c r="J12" i="3"/>
  <c r="K12" i="3" s="1"/>
  <c r="F12" i="7" s="1"/>
  <c r="J13" i="3"/>
  <c r="K13" i="3" s="1"/>
  <c r="F13" i="7" s="1"/>
  <c r="J14" i="3"/>
  <c r="K14" i="3" s="1"/>
  <c r="F14" i="7" s="1"/>
  <c r="J15" i="3"/>
  <c r="K15" i="3" s="1"/>
  <c r="F15" i="7" s="1"/>
  <c r="J8" i="2"/>
  <c r="K8" i="2" s="1"/>
  <c r="E8" i="7" s="1"/>
  <c r="J9" i="2"/>
  <c r="K9" i="2" s="1"/>
  <c r="E9" i="7" s="1"/>
  <c r="J10" i="2"/>
  <c r="K10" i="2" s="1"/>
  <c r="E10" i="7" s="1"/>
  <c r="J11" i="2"/>
  <c r="K11" i="2"/>
  <c r="E11" i="7" s="1"/>
  <c r="J12" i="2"/>
  <c r="K12" i="2" s="1"/>
  <c r="E12" i="7" s="1"/>
  <c r="J13" i="2"/>
  <c r="K13" i="2" s="1"/>
  <c r="E13" i="7" s="1"/>
  <c r="J14" i="2"/>
  <c r="K14" i="2" s="1"/>
  <c r="E14" i="7" s="1"/>
  <c r="J15" i="2"/>
  <c r="K15" i="2" s="1"/>
  <c r="E15" i="7" s="1"/>
  <c r="C15" i="6"/>
  <c r="B15" i="6"/>
  <c r="C14" i="6"/>
  <c r="B14" i="6"/>
  <c r="C13" i="6"/>
  <c r="B13" i="6"/>
  <c r="C12" i="6"/>
  <c r="B12" i="6"/>
  <c r="C11" i="6"/>
  <c r="B11" i="6"/>
  <c r="C10" i="6"/>
  <c r="B10" i="6"/>
  <c r="C9" i="6"/>
  <c r="B9" i="6"/>
  <c r="C8" i="6"/>
  <c r="B8" i="6"/>
  <c r="C7" i="6"/>
  <c r="B7" i="6"/>
  <c r="C15" i="5"/>
  <c r="B15" i="5"/>
  <c r="C14" i="5"/>
  <c r="B14" i="5"/>
  <c r="C13" i="5"/>
  <c r="B13" i="5"/>
  <c r="C12" i="5"/>
  <c r="B12" i="5"/>
  <c r="C11" i="5"/>
  <c r="B11" i="5"/>
  <c r="C10" i="5"/>
  <c r="B10" i="5"/>
  <c r="C9" i="5"/>
  <c r="B9" i="5"/>
  <c r="C8" i="5"/>
  <c r="B8" i="5"/>
  <c r="C7" i="5"/>
  <c r="B7" i="5"/>
  <c r="C15" i="3"/>
  <c r="B15" i="3"/>
  <c r="C14" i="3"/>
  <c r="B14" i="3"/>
  <c r="C13" i="3"/>
  <c r="B13" i="3"/>
  <c r="C12" i="3"/>
  <c r="B12" i="3"/>
  <c r="C11" i="3"/>
  <c r="B11" i="3"/>
  <c r="C10" i="3"/>
  <c r="B10" i="3"/>
  <c r="C9" i="3"/>
  <c r="B9" i="3"/>
  <c r="C8" i="3"/>
  <c r="B8" i="3"/>
  <c r="C7" i="3"/>
  <c r="B7" i="3"/>
  <c r="C15" i="2"/>
  <c r="B15" i="2"/>
  <c r="C14" i="2"/>
  <c r="B14" i="2"/>
  <c r="C13" i="2"/>
  <c r="B13" i="2"/>
  <c r="C12" i="2"/>
  <c r="B12" i="2"/>
  <c r="C11" i="2"/>
  <c r="B11" i="2"/>
  <c r="C10" i="2"/>
  <c r="B10" i="2"/>
  <c r="C9" i="2"/>
  <c r="B9" i="2"/>
  <c r="C8" i="2"/>
  <c r="B8" i="2"/>
  <c r="C7" i="2"/>
  <c r="B7" i="2"/>
  <c r="J8" i="1"/>
  <c r="D8" i="7" s="1"/>
  <c r="K8" i="7" s="1"/>
  <c r="J9" i="1"/>
  <c r="D9" i="7" s="1"/>
  <c r="K9" i="7" s="1"/>
  <c r="J10" i="1"/>
  <c r="D10" i="7" s="1"/>
  <c r="K10" i="7" s="1"/>
  <c r="J11" i="1"/>
  <c r="D11" i="7" s="1"/>
  <c r="K11" i="7" s="1"/>
  <c r="J12" i="1"/>
  <c r="D12" i="7" s="1"/>
  <c r="K12" i="7" s="1"/>
  <c r="J13" i="1"/>
  <c r="D13" i="7" s="1"/>
  <c r="K13" i="7" s="1"/>
  <c r="J14" i="1"/>
  <c r="D14" i="7" s="1"/>
  <c r="K14" i="7" s="1"/>
  <c r="J15" i="1"/>
  <c r="D15" i="7" s="1"/>
  <c r="K15" i="7" s="1"/>
  <c r="B8" i="7"/>
  <c r="C8" i="7"/>
  <c r="B9" i="7"/>
  <c r="C9" i="7"/>
  <c r="B10" i="7"/>
  <c r="C10" i="7"/>
  <c r="B11" i="7"/>
  <c r="C11" i="7"/>
  <c r="B12" i="7"/>
  <c r="C12" i="7"/>
  <c r="B13" i="7"/>
  <c r="C13" i="7"/>
  <c r="B14" i="7"/>
  <c r="C14" i="7"/>
  <c r="B15" i="7"/>
  <c r="C15" i="7"/>
  <c r="C7" i="7"/>
  <c r="B7" i="7"/>
  <c r="J7" i="3"/>
  <c r="K7" i="3" s="1"/>
  <c r="F7" i="7" s="1"/>
  <c r="J7" i="6"/>
  <c r="J7" i="5"/>
  <c r="J7" i="2"/>
  <c r="K7" i="2" s="1"/>
  <c r="E7" i="7" s="1"/>
  <c r="J7" i="1"/>
  <c r="D7" i="7" s="1"/>
  <c r="K7" i="7" s="1"/>
</calcChain>
</file>

<file path=xl/sharedStrings.xml><?xml version="1.0" encoding="utf-8"?>
<sst xmlns="http://schemas.openxmlformats.org/spreadsheetml/2006/main" count="102" uniqueCount="57">
  <si>
    <t>No</t>
  </si>
  <si>
    <t>Nama Mahasiswa</t>
  </si>
  <si>
    <t>NPM</t>
  </si>
  <si>
    <t>Jumlah</t>
  </si>
  <si>
    <t>Rata-rata</t>
  </si>
  <si>
    <t>Nilai Akhir</t>
  </si>
  <si>
    <t>Nilai Huruf</t>
  </si>
  <si>
    <t>Aspek Penilaian</t>
  </si>
  <si>
    <t>Nilai</t>
  </si>
  <si>
    <t>Huruf Mutu</t>
  </si>
  <si>
    <t>Angka Mutu</t>
  </si>
  <si>
    <t>A</t>
  </si>
  <si>
    <t>B</t>
  </si>
  <si>
    <t>C</t>
  </si>
  <si>
    <t>D</t>
  </si>
  <si>
    <t>E</t>
  </si>
  <si>
    <t>Kriteria PAP :</t>
  </si>
  <si>
    <t>Sub-CPMK</t>
  </si>
  <si>
    <t>PRODI ELEKTRO FAKULTAS TEKNIN UNIVERSITAS PAKUAN</t>
  </si>
  <si>
    <t>SEMESTER GENAP TAHUN AJAR 2022/2023</t>
  </si>
  <si>
    <t>PRODI ELEKTRO FAKULTAS TEKNIK UNIVERSITAS PAKUAN</t>
  </si>
  <si>
    <t>PENILAIAN PRODUK : ELEKTRONIKA TELEKOMUNIKASI</t>
  </si>
  <si>
    <t>PENILAIAN PRESENTASI : ELEKTRONIKA TELEKOMUNIKASI</t>
  </si>
  <si>
    <t>PENILAIAN KINERJA PRAKTIKUM : ELEKTRONIKA TELEKOMUNIKASI</t>
  </si>
  <si>
    <t>PENILAIAN KEAKTIFAN : ELEKTRONIKA TELEKOMUNIKASI</t>
  </si>
  <si>
    <t>PENILAIAN SIKAP : ELEKTRONIKA TELEKOMUNIKASI</t>
  </si>
  <si>
    <t>REKAPITULASI NILAI AKHIR ELEKTRONIKA TELEKOMUNIKASI</t>
  </si>
  <si>
    <t>Praktikum (0%)</t>
  </si>
  <si>
    <t>Keaktifan (4,5%)</t>
  </si>
  <si>
    <t>Sikap (4,5%)</t>
  </si>
  <si>
    <t>ZHARIIF AMMAR FATHAN</t>
  </si>
  <si>
    <t>IDRUS YUSEP ABDUROHIM</t>
  </si>
  <si>
    <t>MUHAMMAD FADILAH RAFICHANDRA</t>
  </si>
  <si>
    <t>YUDI PRAYOGA</t>
  </si>
  <si>
    <t>BUDI HIKMAT SETIAWAN</t>
  </si>
  <si>
    <t>CHAIRINAUFAL SALASA USNI</t>
  </si>
  <si>
    <t>NURUL IZZAH HASANAH</t>
  </si>
  <si>
    <t>ADAM MUHAMAD ALI</t>
  </si>
  <si>
    <t>LA ODE ARBA YANUARSYAH</t>
  </si>
  <si>
    <t>054120005</t>
  </si>
  <si>
    <t>054120019</t>
  </si>
  <si>
    <t>054120020</t>
  </si>
  <si>
    <t>054120024</t>
  </si>
  <si>
    <t>054120028</t>
  </si>
  <si>
    <t>054120035</t>
  </si>
  <si>
    <t>054120039</t>
  </si>
  <si>
    <t>054120046</t>
  </si>
  <si>
    <t>054120048</t>
  </si>
  <si>
    <t>76-100</t>
  </si>
  <si>
    <t>66-75</t>
  </si>
  <si>
    <t>56-75</t>
  </si>
  <si>
    <t>46-55</t>
  </si>
  <si>
    <t>0-45</t>
  </si>
  <si>
    <t>Tugas (21%)</t>
  </si>
  <si>
    <t>Presentasi (5%)</t>
  </si>
  <si>
    <t>UTS (30%)</t>
  </si>
  <si>
    <t>UAS (35%)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</si>
</sst>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vertical="center" textRotation="255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49" fontId="0" fillId="0" borderId="1" xfId="0" applyNumberFormat="1" applyBorder="1"/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F284F-B59B-47BF-89B1-BD3D28965433}">
  <dimension ref="A1:K15"/>
  <sheetViews>
    <sheetView topLeftCell="B1" zoomScale="129" workbookViewId="0">
      <selection activeCell="J7" sqref="J7"/>
    </sheetView>
  </sheetViews>
  <sheetFormatPr defaultRowHeight="14.4" x14ac:dyDescent="0.3"/>
  <cols>
    <col min="1" max="1" width="4.88671875" style="1" customWidth="1"/>
    <col min="2" max="2" width="33.5546875" bestFit="1" customWidth="1"/>
    <col min="3" max="3" width="10.6640625" customWidth="1"/>
    <col min="4" max="9" width="5.5546875" customWidth="1"/>
  </cols>
  <sheetData>
    <row r="1" spans="1:11" x14ac:dyDescent="0.3">
      <c r="A1" s="14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3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x14ac:dyDescent="0.3">
      <c r="A3" s="14" t="s">
        <v>19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5" spans="1:11" x14ac:dyDescent="0.3">
      <c r="A5" s="13" t="s">
        <v>0</v>
      </c>
      <c r="B5" s="13" t="s">
        <v>1</v>
      </c>
      <c r="C5" s="13" t="s">
        <v>2</v>
      </c>
      <c r="D5" s="15" t="s">
        <v>17</v>
      </c>
      <c r="E5" s="16"/>
      <c r="F5" s="16"/>
      <c r="G5" s="16"/>
      <c r="H5" s="16"/>
      <c r="I5" s="17"/>
      <c r="J5" s="13" t="s">
        <v>3</v>
      </c>
      <c r="K5" s="13" t="s">
        <v>4</v>
      </c>
    </row>
    <row r="6" spans="1:11" x14ac:dyDescent="0.3">
      <c r="A6" s="13"/>
      <c r="B6" s="13"/>
      <c r="C6" s="13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3"/>
      <c r="K6" s="13"/>
    </row>
    <row r="7" spans="1:11" ht="14.4" customHeight="1" x14ac:dyDescent="0.3">
      <c r="A7" s="4">
        <v>1</v>
      </c>
      <c r="B7" s="2" t="s">
        <v>30</v>
      </c>
      <c r="C7" s="11" t="s">
        <v>39</v>
      </c>
      <c r="D7" s="3">
        <v>80</v>
      </c>
      <c r="E7" s="3">
        <v>80</v>
      </c>
      <c r="F7" s="3">
        <v>80</v>
      </c>
      <c r="G7" s="3">
        <v>80</v>
      </c>
      <c r="H7" s="3">
        <v>80</v>
      </c>
      <c r="I7" s="3">
        <v>80</v>
      </c>
      <c r="J7" s="4">
        <f t="shared" ref="J7:J15" si="0">SUM(D7:I7)</f>
        <v>480</v>
      </c>
      <c r="K7" s="12">
        <f>J7/6</f>
        <v>80</v>
      </c>
    </row>
    <row r="8" spans="1:11" x14ac:dyDescent="0.3">
      <c r="A8" s="4">
        <v>2</v>
      </c>
      <c r="B8" s="2" t="s">
        <v>31</v>
      </c>
      <c r="C8" s="11" t="s">
        <v>40</v>
      </c>
      <c r="D8" s="3">
        <v>80</v>
      </c>
      <c r="E8" s="3">
        <v>80</v>
      </c>
      <c r="F8" s="3">
        <v>60</v>
      </c>
      <c r="G8" s="3">
        <v>80</v>
      </c>
      <c r="H8" s="3">
        <v>80</v>
      </c>
      <c r="I8" s="3">
        <v>80</v>
      </c>
      <c r="J8" s="4">
        <f t="shared" si="0"/>
        <v>460</v>
      </c>
      <c r="K8" s="12">
        <f t="shared" ref="K8:K15" si="1">J8/6</f>
        <v>76.666666666666671</v>
      </c>
    </row>
    <row r="9" spans="1:11" x14ac:dyDescent="0.3">
      <c r="A9" s="4">
        <v>3</v>
      </c>
      <c r="B9" s="2" t="s">
        <v>32</v>
      </c>
      <c r="C9" s="11" t="s">
        <v>41</v>
      </c>
      <c r="D9" s="3">
        <v>80</v>
      </c>
      <c r="E9" s="3">
        <v>80</v>
      </c>
      <c r="F9" s="3">
        <v>60</v>
      </c>
      <c r="G9" s="3">
        <v>60</v>
      </c>
      <c r="H9" s="3">
        <v>60</v>
      </c>
      <c r="I9" s="3">
        <v>60</v>
      </c>
      <c r="J9" s="4">
        <f t="shared" si="0"/>
        <v>400</v>
      </c>
      <c r="K9" s="12">
        <f t="shared" si="1"/>
        <v>66.666666666666671</v>
      </c>
    </row>
    <row r="10" spans="1:11" x14ac:dyDescent="0.3">
      <c r="A10" s="4">
        <v>4</v>
      </c>
      <c r="B10" s="2" t="s">
        <v>33</v>
      </c>
      <c r="C10" s="11" t="s">
        <v>42</v>
      </c>
      <c r="D10" s="3">
        <v>80</v>
      </c>
      <c r="E10" s="3">
        <v>80</v>
      </c>
      <c r="F10" s="3">
        <v>80</v>
      </c>
      <c r="G10" s="3">
        <v>80</v>
      </c>
      <c r="H10" s="3">
        <v>80</v>
      </c>
      <c r="I10" s="3">
        <v>80</v>
      </c>
      <c r="J10" s="4">
        <f t="shared" si="0"/>
        <v>480</v>
      </c>
      <c r="K10" s="12">
        <f t="shared" si="1"/>
        <v>80</v>
      </c>
    </row>
    <row r="11" spans="1:11" x14ac:dyDescent="0.3">
      <c r="A11" s="4">
        <v>5</v>
      </c>
      <c r="B11" s="2" t="s">
        <v>34</v>
      </c>
      <c r="C11" s="11" t="s">
        <v>43</v>
      </c>
      <c r="D11" s="3">
        <v>80</v>
      </c>
      <c r="E11" s="3">
        <v>80</v>
      </c>
      <c r="F11" s="3">
        <v>60</v>
      </c>
      <c r="G11" s="3">
        <v>60</v>
      </c>
      <c r="H11" s="3">
        <v>80</v>
      </c>
      <c r="I11" s="3">
        <v>80</v>
      </c>
      <c r="J11" s="4">
        <f t="shared" si="0"/>
        <v>440</v>
      </c>
      <c r="K11" s="12">
        <f t="shared" si="1"/>
        <v>73.333333333333329</v>
      </c>
    </row>
    <row r="12" spans="1:11" x14ac:dyDescent="0.3">
      <c r="A12" s="4">
        <v>6</v>
      </c>
      <c r="B12" s="2" t="s">
        <v>35</v>
      </c>
      <c r="C12" s="11" t="s">
        <v>44</v>
      </c>
      <c r="D12" s="3">
        <v>80</v>
      </c>
      <c r="E12" s="3">
        <v>80</v>
      </c>
      <c r="F12" s="3">
        <v>80</v>
      </c>
      <c r="G12" s="3">
        <v>80</v>
      </c>
      <c r="H12" s="3">
        <v>80</v>
      </c>
      <c r="I12" s="3">
        <v>80</v>
      </c>
      <c r="J12" s="4">
        <f t="shared" si="0"/>
        <v>480</v>
      </c>
      <c r="K12" s="12">
        <f t="shared" si="1"/>
        <v>80</v>
      </c>
    </row>
    <row r="13" spans="1:11" x14ac:dyDescent="0.3">
      <c r="A13" s="4">
        <v>7</v>
      </c>
      <c r="B13" s="2" t="s">
        <v>36</v>
      </c>
      <c r="C13" s="11" t="s">
        <v>45</v>
      </c>
      <c r="D13" s="3">
        <v>80</v>
      </c>
      <c r="E13" s="3">
        <v>80</v>
      </c>
      <c r="F13" s="3">
        <v>60</v>
      </c>
      <c r="G13" s="3">
        <v>60</v>
      </c>
      <c r="H13" s="3">
        <v>60</v>
      </c>
      <c r="I13" s="3">
        <v>60</v>
      </c>
      <c r="J13" s="4">
        <f t="shared" si="0"/>
        <v>400</v>
      </c>
      <c r="K13" s="12">
        <f t="shared" si="1"/>
        <v>66.666666666666671</v>
      </c>
    </row>
    <row r="14" spans="1:11" x14ac:dyDescent="0.3">
      <c r="A14" s="4">
        <v>8</v>
      </c>
      <c r="B14" s="2" t="s">
        <v>37</v>
      </c>
      <c r="C14" s="11" t="s">
        <v>46</v>
      </c>
      <c r="D14" s="3">
        <v>80</v>
      </c>
      <c r="E14" s="3">
        <v>80</v>
      </c>
      <c r="F14" s="3">
        <v>80</v>
      </c>
      <c r="G14" s="3">
        <v>80</v>
      </c>
      <c r="H14" s="3">
        <v>80</v>
      </c>
      <c r="I14" s="3">
        <v>80</v>
      </c>
      <c r="J14" s="4">
        <f t="shared" si="0"/>
        <v>480</v>
      </c>
      <c r="K14" s="12">
        <f t="shared" si="1"/>
        <v>80</v>
      </c>
    </row>
    <row r="15" spans="1:11" x14ac:dyDescent="0.3">
      <c r="A15" s="4">
        <v>9</v>
      </c>
      <c r="B15" s="2" t="s">
        <v>38</v>
      </c>
      <c r="C15" s="11" t="s">
        <v>47</v>
      </c>
      <c r="D15" s="3">
        <v>60</v>
      </c>
      <c r="E15" s="3">
        <v>60</v>
      </c>
      <c r="F15" s="3">
        <v>80</v>
      </c>
      <c r="G15" s="3">
        <v>80</v>
      </c>
      <c r="H15" s="3">
        <v>80</v>
      </c>
      <c r="I15" s="3">
        <v>80</v>
      </c>
      <c r="J15" s="4">
        <f t="shared" si="0"/>
        <v>440</v>
      </c>
      <c r="K15" s="12">
        <f t="shared" si="1"/>
        <v>73.333333333333329</v>
      </c>
    </row>
  </sheetData>
  <mergeCells count="9">
    <mergeCell ref="J5:J6"/>
    <mergeCell ref="K5:K6"/>
    <mergeCell ref="A1:K1"/>
    <mergeCell ref="A2:K2"/>
    <mergeCell ref="A3:K3"/>
    <mergeCell ref="D5:I5"/>
    <mergeCell ref="A5:A6"/>
    <mergeCell ref="B5:B6"/>
    <mergeCell ref="C5:C6"/>
  </mergeCells>
  <pageMargins left="0.7" right="0.7" top="0.75" bottom="0.75" header="0.3" footer="0.3"/>
  <pageSetup fitToWidth="0" fitToHeight="0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ADEF9-5C6A-46D7-8629-04F78EB27F1E}">
  <dimension ref="A1:K15"/>
  <sheetViews>
    <sheetView topLeftCell="C1" zoomScale="123" workbookViewId="0">
      <selection activeCell="J7" sqref="J7"/>
    </sheetView>
  </sheetViews>
  <sheetFormatPr defaultRowHeight="14.4" x14ac:dyDescent="0.3"/>
  <cols>
    <col min="1" max="1" width="5.5546875" style="1" customWidth="1"/>
    <col min="2" max="2" width="33.33203125" bestFit="1" customWidth="1"/>
    <col min="3" max="3" width="10.5546875" bestFit="1" customWidth="1"/>
    <col min="4" max="9" width="5.5546875" customWidth="1"/>
  </cols>
  <sheetData>
    <row r="1" spans="1:11" x14ac:dyDescent="0.3">
      <c r="A1" s="14" t="s">
        <v>22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3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x14ac:dyDescent="0.3">
      <c r="A3" s="14" t="s">
        <v>19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5" spans="1:11" x14ac:dyDescent="0.3">
      <c r="A5" s="13" t="s">
        <v>0</v>
      </c>
      <c r="B5" s="13" t="s">
        <v>1</v>
      </c>
      <c r="C5" s="13" t="s">
        <v>2</v>
      </c>
      <c r="D5" s="15" t="s">
        <v>17</v>
      </c>
      <c r="E5" s="16"/>
      <c r="F5" s="16"/>
      <c r="G5" s="16"/>
      <c r="H5" s="16"/>
      <c r="I5" s="17"/>
      <c r="J5" s="13" t="s">
        <v>3</v>
      </c>
      <c r="K5" s="13" t="s">
        <v>4</v>
      </c>
    </row>
    <row r="6" spans="1:11" x14ac:dyDescent="0.3">
      <c r="A6" s="13"/>
      <c r="B6" s="13"/>
      <c r="C6" s="13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3"/>
      <c r="K6" s="13"/>
    </row>
    <row r="7" spans="1:11" x14ac:dyDescent="0.3">
      <c r="A7" s="4">
        <v>1</v>
      </c>
      <c r="B7" s="2" t="str">
        <f>Tugas!B7</f>
        <v>ZHARIIF AMMAR FATHAN</v>
      </c>
      <c r="C7" s="2" t="str">
        <f>Tugas!C7</f>
        <v>054120005</v>
      </c>
      <c r="D7" s="3"/>
      <c r="E7" s="3"/>
      <c r="F7" s="3">
        <v>75</v>
      </c>
      <c r="G7" s="3"/>
      <c r="H7" s="3"/>
      <c r="I7" s="3">
        <v>80</v>
      </c>
      <c r="J7" s="4">
        <f>SUM(D7:I7)</f>
        <v>155</v>
      </c>
      <c r="K7" s="4">
        <f>J7/2</f>
        <v>77.5</v>
      </c>
    </row>
    <row r="8" spans="1:11" x14ac:dyDescent="0.3">
      <c r="A8" s="4">
        <v>2</v>
      </c>
      <c r="B8" s="2" t="str">
        <f>Tugas!B8</f>
        <v>IDRUS YUSEP ABDUROHIM</v>
      </c>
      <c r="C8" s="2" t="str">
        <f>Tugas!C8</f>
        <v>054120019</v>
      </c>
      <c r="D8" s="3"/>
      <c r="E8" s="3"/>
      <c r="F8" s="3">
        <v>75</v>
      </c>
      <c r="G8" s="3"/>
      <c r="H8" s="3"/>
      <c r="I8" s="3">
        <v>60</v>
      </c>
      <c r="J8" s="4">
        <f t="shared" ref="J8:J15" si="0">SUM(D8:I8)</f>
        <v>135</v>
      </c>
      <c r="K8" s="4">
        <f t="shared" ref="K8:K15" si="1">J8/2</f>
        <v>67.5</v>
      </c>
    </row>
    <row r="9" spans="1:11" x14ac:dyDescent="0.3">
      <c r="A9" s="4">
        <v>3</v>
      </c>
      <c r="B9" s="2" t="str">
        <f>Tugas!B9</f>
        <v>MUHAMMAD FADILAH RAFICHANDRA</v>
      </c>
      <c r="C9" s="2" t="str">
        <f>Tugas!C9</f>
        <v>054120020</v>
      </c>
      <c r="D9" s="3"/>
      <c r="E9" s="3"/>
      <c r="F9" s="3">
        <v>65</v>
      </c>
      <c r="G9" s="3"/>
      <c r="H9" s="3"/>
      <c r="I9" s="3">
        <v>60</v>
      </c>
      <c r="J9" s="4">
        <f t="shared" si="0"/>
        <v>125</v>
      </c>
      <c r="K9" s="4">
        <f t="shared" si="1"/>
        <v>62.5</v>
      </c>
    </row>
    <row r="10" spans="1:11" x14ac:dyDescent="0.3">
      <c r="A10" s="4">
        <v>4</v>
      </c>
      <c r="B10" s="2" t="str">
        <f>Tugas!B10</f>
        <v>YUDI PRAYOGA</v>
      </c>
      <c r="C10" s="2" t="str">
        <f>Tugas!C10</f>
        <v>054120024</v>
      </c>
      <c r="D10" s="3"/>
      <c r="E10" s="3"/>
      <c r="F10" s="3">
        <v>80</v>
      </c>
      <c r="G10" s="3"/>
      <c r="H10" s="3"/>
      <c r="I10" s="3">
        <v>80</v>
      </c>
      <c r="J10" s="4">
        <f t="shared" si="0"/>
        <v>160</v>
      </c>
      <c r="K10" s="4">
        <f t="shared" si="1"/>
        <v>80</v>
      </c>
    </row>
    <row r="11" spans="1:11" x14ac:dyDescent="0.3">
      <c r="A11" s="4">
        <v>5</v>
      </c>
      <c r="B11" s="2" t="str">
        <f>Tugas!B11</f>
        <v>BUDI HIKMAT SETIAWAN</v>
      </c>
      <c r="C11" s="2" t="str">
        <f>Tugas!C11</f>
        <v>054120028</v>
      </c>
      <c r="D11" s="3"/>
      <c r="E11" s="3"/>
      <c r="F11" s="3">
        <v>70</v>
      </c>
      <c r="G11" s="3"/>
      <c r="H11" s="3"/>
      <c r="I11" s="3">
        <v>60</v>
      </c>
      <c r="J11" s="4">
        <f t="shared" si="0"/>
        <v>130</v>
      </c>
      <c r="K11" s="4">
        <f t="shared" si="1"/>
        <v>65</v>
      </c>
    </row>
    <row r="12" spans="1:11" x14ac:dyDescent="0.3">
      <c r="A12" s="4">
        <v>6</v>
      </c>
      <c r="B12" s="2" t="str">
        <f>Tugas!B12</f>
        <v>CHAIRINAUFAL SALASA USNI</v>
      </c>
      <c r="C12" s="2" t="str">
        <f>Tugas!C12</f>
        <v>054120035</v>
      </c>
      <c r="D12" s="3"/>
      <c r="E12" s="3"/>
      <c r="F12" s="3">
        <v>80</v>
      </c>
      <c r="G12" s="3"/>
      <c r="H12" s="3"/>
      <c r="I12" s="3">
        <v>80</v>
      </c>
      <c r="J12" s="4">
        <f t="shared" si="0"/>
        <v>160</v>
      </c>
      <c r="K12" s="4">
        <f t="shared" si="1"/>
        <v>80</v>
      </c>
    </row>
    <row r="13" spans="1:11" x14ac:dyDescent="0.3">
      <c r="A13" s="4">
        <v>7</v>
      </c>
      <c r="B13" s="2" t="str">
        <f>Tugas!B13</f>
        <v>NURUL IZZAH HASANAH</v>
      </c>
      <c r="C13" s="2" t="str">
        <f>Tugas!C13</f>
        <v>054120039</v>
      </c>
      <c r="D13" s="3"/>
      <c r="E13" s="3"/>
      <c r="F13" s="3">
        <v>65</v>
      </c>
      <c r="G13" s="3"/>
      <c r="H13" s="3"/>
      <c r="I13" s="3">
        <v>60</v>
      </c>
      <c r="J13" s="4">
        <f t="shared" si="0"/>
        <v>125</v>
      </c>
      <c r="K13" s="4">
        <f t="shared" si="1"/>
        <v>62.5</v>
      </c>
    </row>
    <row r="14" spans="1:11" x14ac:dyDescent="0.3">
      <c r="A14" s="4">
        <v>8</v>
      </c>
      <c r="B14" s="2" t="str">
        <f>Tugas!B14</f>
        <v>ADAM MUHAMAD ALI</v>
      </c>
      <c r="C14" s="2" t="str">
        <f>Tugas!C14</f>
        <v>054120046</v>
      </c>
      <c r="D14" s="3"/>
      <c r="E14" s="3"/>
      <c r="F14" s="3">
        <v>80</v>
      </c>
      <c r="G14" s="3"/>
      <c r="H14" s="3"/>
      <c r="I14" s="3">
        <v>80</v>
      </c>
      <c r="J14" s="4">
        <f t="shared" si="0"/>
        <v>160</v>
      </c>
      <c r="K14" s="4">
        <f t="shared" si="1"/>
        <v>80</v>
      </c>
    </row>
    <row r="15" spans="1:11" x14ac:dyDescent="0.3">
      <c r="A15" s="4">
        <v>9</v>
      </c>
      <c r="B15" s="2" t="str">
        <f>Tugas!B15</f>
        <v>LA ODE ARBA YANUARSYAH</v>
      </c>
      <c r="C15" s="2" t="str">
        <f>Tugas!C15</f>
        <v>054120048</v>
      </c>
      <c r="D15" s="3"/>
      <c r="E15" s="3"/>
      <c r="F15" s="3">
        <v>75</v>
      </c>
      <c r="G15" s="3"/>
      <c r="H15" s="3"/>
      <c r="I15" s="3">
        <v>80</v>
      </c>
      <c r="J15" s="4">
        <f t="shared" si="0"/>
        <v>155</v>
      </c>
      <c r="K15" s="4">
        <f t="shared" si="1"/>
        <v>77.5</v>
      </c>
    </row>
  </sheetData>
  <mergeCells count="9">
    <mergeCell ref="A1:K1"/>
    <mergeCell ref="A2:K2"/>
    <mergeCell ref="A3:K3"/>
    <mergeCell ref="A5:A6"/>
    <mergeCell ref="B5:B6"/>
    <mergeCell ref="C5:C6"/>
    <mergeCell ref="J5:J6"/>
    <mergeCell ref="K5:K6"/>
    <mergeCell ref="D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1DAA6-71AF-466D-8498-03AABCBEDA5E}">
  <dimension ref="A1:K15"/>
  <sheetViews>
    <sheetView workbookViewId="0">
      <selection activeCell="A16" sqref="A16:XFD26"/>
    </sheetView>
  </sheetViews>
  <sheetFormatPr defaultRowHeight="14.4" x14ac:dyDescent="0.3"/>
  <cols>
    <col min="1" max="1" width="5.5546875" style="1" customWidth="1"/>
    <col min="2" max="2" width="15.5546875" bestFit="1" customWidth="1"/>
    <col min="4" max="9" width="5.5546875" customWidth="1"/>
  </cols>
  <sheetData>
    <row r="1" spans="1:11" x14ac:dyDescent="0.3">
      <c r="A1" s="14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3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x14ac:dyDescent="0.3">
      <c r="A3" s="14" t="s">
        <v>19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5" spans="1:11" x14ac:dyDescent="0.3">
      <c r="A5" s="13" t="s">
        <v>0</v>
      </c>
      <c r="B5" s="13" t="s">
        <v>1</v>
      </c>
      <c r="C5" s="13" t="s">
        <v>2</v>
      </c>
      <c r="D5" s="13" t="s">
        <v>17</v>
      </c>
      <c r="E5" s="13"/>
      <c r="F5" s="13"/>
      <c r="G5" s="13"/>
      <c r="H5" s="13"/>
      <c r="I5" s="13"/>
      <c r="J5" s="13" t="s">
        <v>3</v>
      </c>
      <c r="K5" s="13" t="s">
        <v>4</v>
      </c>
    </row>
    <row r="6" spans="1:11" x14ac:dyDescent="0.3">
      <c r="A6" s="13"/>
      <c r="B6" s="13"/>
      <c r="C6" s="13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3"/>
      <c r="K6" s="13"/>
    </row>
    <row r="7" spans="1:11" ht="14.4" customHeight="1" x14ac:dyDescent="0.3">
      <c r="A7" s="4">
        <v>1</v>
      </c>
      <c r="B7" s="2" t="str">
        <f>Tugas!B7</f>
        <v>ZHARIIF AMMAR FATHAN</v>
      </c>
      <c r="C7" s="2" t="str">
        <f>Tugas!C7</f>
        <v>054120005</v>
      </c>
      <c r="D7" s="4"/>
      <c r="E7" s="4"/>
      <c r="F7" s="4"/>
      <c r="G7" s="4"/>
      <c r="H7" s="4"/>
      <c r="I7" s="4"/>
      <c r="J7" s="4">
        <f>SUM(D7:I7)</f>
        <v>0</v>
      </c>
      <c r="K7" s="7">
        <f>J7/6</f>
        <v>0</v>
      </c>
    </row>
    <row r="8" spans="1:11" x14ac:dyDescent="0.3">
      <c r="A8" s="4">
        <v>2</v>
      </c>
      <c r="B8" s="2" t="str">
        <f>Tugas!B8</f>
        <v>IDRUS YUSEP ABDUROHIM</v>
      </c>
      <c r="C8" s="2" t="str">
        <f>Tugas!C8</f>
        <v>054120019</v>
      </c>
      <c r="D8" s="2"/>
      <c r="E8" s="2"/>
      <c r="F8" s="2"/>
      <c r="G8" s="2"/>
      <c r="H8" s="2"/>
      <c r="I8" s="6"/>
      <c r="J8" s="4">
        <f t="shared" ref="J8:J15" si="0">SUM(D8:I8)</f>
        <v>0</v>
      </c>
      <c r="K8" s="7">
        <f t="shared" ref="K8:K15" si="1">J8/6</f>
        <v>0</v>
      </c>
    </row>
    <row r="9" spans="1:11" x14ac:dyDescent="0.3">
      <c r="A9" s="4">
        <v>3</v>
      </c>
      <c r="B9" s="2" t="str">
        <f>Tugas!B9</f>
        <v>MUHAMMAD FADILAH RAFICHANDRA</v>
      </c>
      <c r="C9" s="2" t="str">
        <f>Tugas!C9</f>
        <v>054120020</v>
      </c>
      <c r="D9" s="2"/>
      <c r="E9" s="2"/>
      <c r="F9" s="2"/>
      <c r="G9" s="2"/>
      <c r="H9" s="2"/>
      <c r="I9" s="6"/>
      <c r="J9" s="4">
        <f t="shared" si="0"/>
        <v>0</v>
      </c>
      <c r="K9" s="7">
        <f t="shared" si="1"/>
        <v>0</v>
      </c>
    </row>
    <row r="10" spans="1:11" x14ac:dyDescent="0.3">
      <c r="A10" s="4">
        <v>4</v>
      </c>
      <c r="B10" s="2" t="str">
        <f>Tugas!B10</f>
        <v>YUDI PRAYOGA</v>
      </c>
      <c r="C10" s="2" t="str">
        <f>Tugas!C10</f>
        <v>054120024</v>
      </c>
      <c r="D10" s="2"/>
      <c r="E10" s="2"/>
      <c r="F10" s="2"/>
      <c r="G10" s="2"/>
      <c r="H10" s="2"/>
      <c r="I10" s="6"/>
      <c r="J10" s="4">
        <f t="shared" si="0"/>
        <v>0</v>
      </c>
      <c r="K10" s="7">
        <f t="shared" si="1"/>
        <v>0</v>
      </c>
    </row>
    <row r="11" spans="1:11" x14ac:dyDescent="0.3">
      <c r="A11" s="4">
        <v>5</v>
      </c>
      <c r="B11" s="2" t="str">
        <f>Tugas!B11</f>
        <v>BUDI HIKMAT SETIAWAN</v>
      </c>
      <c r="C11" s="2" t="str">
        <f>Tugas!C11</f>
        <v>054120028</v>
      </c>
      <c r="D11" s="2"/>
      <c r="E11" s="2"/>
      <c r="F11" s="2"/>
      <c r="G11" s="2"/>
      <c r="H11" s="2"/>
      <c r="I11" s="6"/>
      <c r="J11" s="4">
        <f t="shared" si="0"/>
        <v>0</v>
      </c>
      <c r="K11" s="7">
        <f t="shared" si="1"/>
        <v>0</v>
      </c>
    </row>
    <row r="12" spans="1:11" x14ac:dyDescent="0.3">
      <c r="A12" s="4">
        <v>6</v>
      </c>
      <c r="B12" s="2" t="str">
        <f>Tugas!B12</f>
        <v>CHAIRINAUFAL SALASA USNI</v>
      </c>
      <c r="C12" s="2" t="str">
        <f>Tugas!C12</f>
        <v>054120035</v>
      </c>
      <c r="D12" s="2"/>
      <c r="E12" s="2"/>
      <c r="F12" s="2"/>
      <c r="G12" s="2"/>
      <c r="H12" s="2"/>
      <c r="I12" s="6"/>
      <c r="J12" s="4">
        <f t="shared" si="0"/>
        <v>0</v>
      </c>
      <c r="K12" s="7">
        <f t="shared" si="1"/>
        <v>0</v>
      </c>
    </row>
    <row r="13" spans="1:11" x14ac:dyDescent="0.3">
      <c r="A13" s="4">
        <v>7</v>
      </c>
      <c r="B13" s="2" t="str">
        <f>Tugas!B13</f>
        <v>NURUL IZZAH HASANAH</v>
      </c>
      <c r="C13" s="2" t="str">
        <f>Tugas!C13</f>
        <v>054120039</v>
      </c>
      <c r="D13" s="2"/>
      <c r="E13" s="2"/>
      <c r="F13" s="2"/>
      <c r="G13" s="2"/>
      <c r="H13" s="2"/>
      <c r="I13" s="6"/>
      <c r="J13" s="4">
        <f t="shared" si="0"/>
        <v>0</v>
      </c>
      <c r="K13" s="7">
        <f t="shared" si="1"/>
        <v>0</v>
      </c>
    </row>
    <row r="14" spans="1:11" x14ac:dyDescent="0.3">
      <c r="A14" s="4">
        <v>8</v>
      </c>
      <c r="B14" s="2" t="str">
        <f>Tugas!B14</f>
        <v>ADAM MUHAMAD ALI</v>
      </c>
      <c r="C14" s="2" t="str">
        <f>Tugas!C14</f>
        <v>054120046</v>
      </c>
      <c r="D14" s="2"/>
      <c r="E14" s="2"/>
      <c r="F14" s="2"/>
      <c r="G14" s="2"/>
      <c r="H14" s="2"/>
      <c r="I14" s="6"/>
      <c r="J14" s="4">
        <f t="shared" si="0"/>
        <v>0</v>
      </c>
      <c r="K14" s="7">
        <f t="shared" si="1"/>
        <v>0</v>
      </c>
    </row>
    <row r="15" spans="1:11" x14ac:dyDescent="0.3">
      <c r="A15" s="4">
        <v>9</v>
      </c>
      <c r="B15" s="2" t="str">
        <f>Tugas!B15</f>
        <v>LA ODE ARBA YANUARSYAH</v>
      </c>
      <c r="C15" s="2" t="str">
        <f>Tugas!C15</f>
        <v>054120048</v>
      </c>
      <c r="D15" s="2"/>
      <c r="E15" s="2"/>
      <c r="F15" s="2"/>
      <c r="G15" s="2"/>
      <c r="H15" s="2"/>
      <c r="I15" s="6"/>
      <c r="J15" s="4">
        <f t="shared" si="0"/>
        <v>0</v>
      </c>
      <c r="K15" s="7">
        <f t="shared" si="1"/>
        <v>0</v>
      </c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A336E-C391-4E73-B544-CF23E5CA3BA1}">
  <dimension ref="A1:K15"/>
  <sheetViews>
    <sheetView zoomScale="130" zoomScaleNormal="130" workbookViewId="0">
      <selection activeCell="H13" sqref="H13"/>
    </sheetView>
  </sheetViews>
  <sheetFormatPr defaultRowHeight="14.4" x14ac:dyDescent="0.3"/>
  <cols>
    <col min="1" max="1" width="5.5546875" customWidth="1"/>
    <col min="2" max="2" width="26.6640625" customWidth="1"/>
    <col min="3" max="3" width="14.33203125" customWidth="1"/>
    <col min="4" max="9" width="5.5546875" customWidth="1"/>
  </cols>
  <sheetData>
    <row r="1" spans="1:11" x14ac:dyDescent="0.3">
      <c r="A1" s="14" t="s">
        <v>24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3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x14ac:dyDescent="0.3">
      <c r="A3" s="14" t="s">
        <v>19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x14ac:dyDescent="0.3">
      <c r="A4" s="1"/>
    </row>
    <row r="5" spans="1:11" x14ac:dyDescent="0.3">
      <c r="A5" s="13" t="s">
        <v>0</v>
      </c>
      <c r="B5" s="13" t="s">
        <v>1</v>
      </c>
      <c r="C5" s="13" t="s">
        <v>2</v>
      </c>
      <c r="D5" s="13" t="s">
        <v>17</v>
      </c>
      <c r="E5" s="13"/>
      <c r="F5" s="13"/>
      <c r="G5" s="13"/>
      <c r="H5" s="13"/>
      <c r="I5" s="13"/>
      <c r="J5" s="13" t="s">
        <v>3</v>
      </c>
      <c r="K5" s="13" t="s">
        <v>4</v>
      </c>
    </row>
    <row r="6" spans="1:11" x14ac:dyDescent="0.3">
      <c r="A6" s="13"/>
      <c r="B6" s="13"/>
      <c r="C6" s="13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3"/>
      <c r="K6" s="13"/>
    </row>
    <row r="7" spans="1:11" ht="14.4" customHeight="1" x14ac:dyDescent="0.3">
      <c r="A7" s="4">
        <v>1</v>
      </c>
      <c r="B7" s="2" t="str">
        <f>Tugas!B7</f>
        <v>ZHARIIF AMMAR FATHAN</v>
      </c>
      <c r="C7" s="2" t="str">
        <f>Tugas!C7</f>
        <v>054120005</v>
      </c>
      <c r="D7" s="4"/>
      <c r="E7" s="4"/>
      <c r="F7" s="4"/>
      <c r="G7" s="4"/>
      <c r="H7" s="4"/>
      <c r="I7" s="4"/>
      <c r="J7" s="4">
        <f>SUM(D7:I7)</f>
        <v>0</v>
      </c>
      <c r="K7" s="4">
        <v>79.25</v>
      </c>
    </row>
    <row r="8" spans="1:11" x14ac:dyDescent="0.3">
      <c r="A8" s="4">
        <v>2</v>
      </c>
      <c r="B8" s="2" t="str">
        <f>Tugas!B8</f>
        <v>IDRUS YUSEP ABDUROHIM</v>
      </c>
      <c r="C8" s="2" t="str">
        <f>Tugas!C8</f>
        <v>054120019</v>
      </c>
      <c r="D8" s="2"/>
      <c r="E8" s="2"/>
      <c r="F8" s="2"/>
      <c r="G8" s="2"/>
      <c r="H8" s="2"/>
      <c r="I8" s="2"/>
      <c r="J8" s="4">
        <f t="shared" ref="J8:J15" si="0">SUM(D8:I8)</f>
        <v>0</v>
      </c>
      <c r="K8" s="4">
        <v>90</v>
      </c>
    </row>
    <row r="9" spans="1:11" x14ac:dyDescent="0.3">
      <c r="A9" s="4">
        <v>3</v>
      </c>
      <c r="B9" s="2" t="str">
        <f>Tugas!B9</f>
        <v>MUHAMMAD FADILAH RAFICHANDRA</v>
      </c>
      <c r="C9" s="2" t="str">
        <f>Tugas!C9</f>
        <v>054120020</v>
      </c>
      <c r="D9" s="2"/>
      <c r="E9" s="2"/>
      <c r="F9" s="2"/>
      <c r="G9" s="2"/>
      <c r="H9" s="2"/>
      <c r="I9" s="2"/>
      <c r="J9" s="4">
        <f t="shared" si="0"/>
        <v>0</v>
      </c>
      <c r="K9" s="4">
        <v>79.25</v>
      </c>
    </row>
    <row r="10" spans="1:11" x14ac:dyDescent="0.3">
      <c r="A10" s="4">
        <v>4</v>
      </c>
      <c r="B10" s="2" t="str">
        <f>Tugas!B10</f>
        <v>YUDI PRAYOGA</v>
      </c>
      <c r="C10" s="2" t="str">
        <f>Tugas!C10</f>
        <v>054120024</v>
      </c>
      <c r="D10" s="2"/>
      <c r="E10" s="2"/>
      <c r="F10" s="2"/>
      <c r="G10" s="2"/>
      <c r="H10" s="2"/>
      <c r="I10" s="2"/>
      <c r="J10" s="4">
        <f t="shared" si="0"/>
        <v>0</v>
      </c>
      <c r="K10" s="4">
        <v>86.4</v>
      </c>
    </row>
    <row r="11" spans="1:11" x14ac:dyDescent="0.3">
      <c r="A11" s="4">
        <v>5</v>
      </c>
      <c r="B11" s="2" t="str">
        <f>Tugas!B11</f>
        <v>BUDI HIKMAT SETIAWAN</v>
      </c>
      <c r="C11" s="2" t="str">
        <f>Tugas!C11</f>
        <v>054120028</v>
      </c>
      <c r="D11" s="2"/>
      <c r="E11" s="2"/>
      <c r="F11" s="2"/>
      <c r="G11" s="2"/>
      <c r="H11" s="2"/>
      <c r="I11" s="2"/>
      <c r="J11" s="4">
        <f t="shared" si="0"/>
        <v>0</v>
      </c>
      <c r="K11" s="4">
        <v>62.1</v>
      </c>
    </row>
    <row r="12" spans="1:11" x14ac:dyDescent="0.3">
      <c r="A12" s="4">
        <v>6</v>
      </c>
      <c r="B12" s="2" t="str">
        <f>Tugas!B12</f>
        <v>CHAIRINAUFAL SALASA USNI</v>
      </c>
      <c r="C12" s="2" t="str">
        <f>Tugas!C12</f>
        <v>054120035</v>
      </c>
      <c r="D12" s="2"/>
      <c r="E12" s="2"/>
      <c r="F12" s="2"/>
      <c r="G12" s="2"/>
      <c r="H12" s="2"/>
      <c r="I12" s="2"/>
      <c r="J12" s="4">
        <f t="shared" si="0"/>
        <v>0</v>
      </c>
      <c r="K12" s="4">
        <v>90</v>
      </c>
    </row>
    <row r="13" spans="1:11" x14ac:dyDescent="0.3">
      <c r="A13" s="4">
        <v>7</v>
      </c>
      <c r="B13" s="2" t="str">
        <f>Tugas!B13</f>
        <v>NURUL IZZAH HASANAH</v>
      </c>
      <c r="C13" s="2" t="str">
        <f>Tugas!C13</f>
        <v>054120039</v>
      </c>
      <c r="D13" s="2"/>
      <c r="E13" s="2"/>
      <c r="F13" s="2"/>
      <c r="G13" s="2"/>
      <c r="H13" s="2"/>
      <c r="I13" s="2"/>
      <c r="J13" s="4">
        <f t="shared" si="0"/>
        <v>0</v>
      </c>
      <c r="K13" s="4">
        <v>79.25</v>
      </c>
    </row>
    <row r="14" spans="1:11" x14ac:dyDescent="0.3">
      <c r="A14" s="4">
        <v>8</v>
      </c>
      <c r="B14" s="2" t="str">
        <f>Tugas!B14</f>
        <v>ADAM MUHAMAD ALI</v>
      </c>
      <c r="C14" s="2" t="str">
        <f>Tugas!C14</f>
        <v>054120046</v>
      </c>
      <c r="D14" s="2"/>
      <c r="E14" s="2"/>
      <c r="F14" s="2"/>
      <c r="G14" s="2"/>
      <c r="H14" s="2"/>
      <c r="I14" s="2"/>
      <c r="J14" s="4">
        <f t="shared" si="0"/>
        <v>0</v>
      </c>
      <c r="K14" s="4">
        <v>86.4</v>
      </c>
    </row>
    <row r="15" spans="1:11" x14ac:dyDescent="0.3">
      <c r="A15" s="4">
        <v>9</v>
      </c>
      <c r="B15" s="2" t="str">
        <f>Tugas!B15</f>
        <v>LA ODE ARBA YANUARSYAH</v>
      </c>
      <c r="C15" s="2" t="str">
        <f>Tugas!C15</f>
        <v>054120048</v>
      </c>
      <c r="D15" s="2"/>
      <c r="E15" s="2"/>
      <c r="F15" s="2"/>
      <c r="G15" s="2"/>
      <c r="H15" s="2"/>
      <c r="I15" s="2"/>
      <c r="J15" s="4">
        <f t="shared" si="0"/>
        <v>0</v>
      </c>
      <c r="K15" s="4">
        <v>74.25</v>
      </c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03B93-D940-469B-89A8-D293AA527486}">
  <dimension ref="A1:K15"/>
  <sheetViews>
    <sheetView workbookViewId="0">
      <selection activeCell="G32" sqref="G32"/>
    </sheetView>
  </sheetViews>
  <sheetFormatPr defaultRowHeight="14.4" x14ac:dyDescent="0.3"/>
  <cols>
    <col min="1" max="1" width="5.5546875" customWidth="1"/>
    <col min="2" max="2" width="25.44140625" customWidth="1"/>
    <col min="3" max="3" width="14.44140625" customWidth="1"/>
    <col min="4" max="9" width="5.5546875" customWidth="1"/>
  </cols>
  <sheetData>
    <row r="1" spans="1:11" x14ac:dyDescent="0.3">
      <c r="A1" s="14" t="s">
        <v>25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3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x14ac:dyDescent="0.3">
      <c r="A3" s="14" t="s">
        <v>19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x14ac:dyDescent="0.3">
      <c r="A4" s="1"/>
    </row>
    <row r="5" spans="1:11" x14ac:dyDescent="0.3">
      <c r="A5" s="13" t="s">
        <v>0</v>
      </c>
      <c r="B5" s="13" t="s">
        <v>1</v>
      </c>
      <c r="C5" s="13" t="s">
        <v>2</v>
      </c>
      <c r="D5" s="13" t="s">
        <v>17</v>
      </c>
      <c r="E5" s="13"/>
      <c r="F5" s="13"/>
      <c r="G5" s="13"/>
      <c r="H5" s="13"/>
      <c r="I5" s="13"/>
      <c r="J5" s="13" t="s">
        <v>3</v>
      </c>
      <c r="K5" s="13" t="s">
        <v>4</v>
      </c>
    </row>
    <row r="6" spans="1:11" x14ac:dyDescent="0.3">
      <c r="A6" s="13"/>
      <c r="B6" s="13"/>
      <c r="C6" s="13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3"/>
      <c r="K6" s="13"/>
    </row>
    <row r="7" spans="1:11" ht="14.4" customHeight="1" x14ac:dyDescent="0.3">
      <c r="A7" s="4">
        <v>1</v>
      </c>
      <c r="B7" s="2" t="str">
        <f>Tugas!B7</f>
        <v>ZHARIIF AMMAR FATHAN</v>
      </c>
      <c r="C7" s="2" t="str">
        <f>Tugas!C7</f>
        <v>054120005</v>
      </c>
      <c r="D7" s="4"/>
      <c r="E7" s="4"/>
      <c r="F7" s="4"/>
      <c r="G7" s="4"/>
      <c r="H7" s="4"/>
      <c r="I7" s="4"/>
      <c r="J7" s="4">
        <f>SUM(D7:I7)</f>
        <v>0</v>
      </c>
      <c r="K7" s="4">
        <v>80</v>
      </c>
    </row>
    <row r="8" spans="1:11" x14ac:dyDescent="0.3">
      <c r="A8" s="4">
        <v>2</v>
      </c>
      <c r="B8" s="2" t="str">
        <f>Tugas!B8</f>
        <v>IDRUS YUSEP ABDUROHIM</v>
      </c>
      <c r="C8" s="2" t="str">
        <f>Tugas!C8</f>
        <v>054120019</v>
      </c>
      <c r="D8" s="2"/>
      <c r="E8" s="2"/>
      <c r="F8" s="2"/>
      <c r="G8" s="2"/>
      <c r="H8" s="2"/>
      <c r="I8" s="2"/>
      <c r="J8" s="4">
        <f t="shared" ref="J8:J15" si="0">SUM(D8:I8)</f>
        <v>0</v>
      </c>
      <c r="K8" s="4">
        <v>80</v>
      </c>
    </row>
    <row r="9" spans="1:11" x14ac:dyDescent="0.3">
      <c r="A9" s="4">
        <v>3</v>
      </c>
      <c r="B9" s="2" t="str">
        <f>Tugas!B9</f>
        <v>MUHAMMAD FADILAH RAFICHANDRA</v>
      </c>
      <c r="C9" s="2" t="str">
        <f>Tugas!C9</f>
        <v>054120020</v>
      </c>
      <c r="D9" s="2"/>
      <c r="E9" s="2"/>
      <c r="F9" s="2"/>
      <c r="G9" s="2"/>
      <c r="H9" s="2"/>
      <c r="I9" s="2"/>
      <c r="J9" s="4">
        <f t="shared" si="0"/>
        <v>0</v>
      </c>
      <c r="K9" s="4">
        <v>80</v>
      </c>
    </row>
    <row r="10" spans="1:11" x14ac:dyDescent="0.3">
      <c r="A10" s="4">
        <v>4</v>
      </c>
      <c r="B10" s="2" t="str">
        <f>Tugas!B10</f>
        <v>YUDI PRAYOGA</v>
      </c>
      <c r="C10" s="2" t="str">
        <f>Tugas!C10</f>
        <v>054120024</v>
      </c>
      <c r="D10" s="2"/>
      <c r="E10" s="2"/>
      <c r="F10" s="2"/>
      <c r="G10" s="2"/>
      <c r="H10" s="2"/>
      <c r="I10" s="2"/>
      <c r="J10" s="4">
        <f t="shared" si="0"/>
        <v>0</v>
      </c>
      <c r="K10" s="4">
        <v>80</v>
      </c>
    </row>
    <row r="11" spans="1:11" x14ac:dyDescent="0.3">
      <c r="A11" s="4">
        <v>5</v>
      </c>
      <c r="B11" s="2" t="str">
        <f>Tugas!B11</f>
        <v>BUDI HIKMAT SETIAWAN</v>
      </c>
      <c r="C11" s="2" t="str">
        <f>Tugas!C11</f>
        <v>054120028</v>
      </c>
      <c r="D11" s="2"/>
      <c r="E11" s="2"/>
      <c r="F11" s="2"/>
      <c r="G11" s="2"/>
      <c r="H11" s="2"/>
      <c r="I11" s="2"/>
      <c r="J11" s="4">
        <f t="shared" si="0"/>
        <v>0</v>
      </c>
      <c r="K11" s="4">
        <v>60</v>
      </c>
    </row>
    <row r="12" spans="1:11" x14ac:dyDescent="0.3">
      <c r="A12" s="4">
        <v>6</v>
      </c>
      <c r="B12" s="2" t="str">
        <f>Tugas!B12</f>
        <v>CHAIRINAUFAL SALASA USNI</v>
      </c>
      <c r="C12" s="2" t="str">
        <f>Tugas!C12</f>
        <v>054120035</v>
      </c>
      <c r="D12" s="2"/>
      <c r="E12" s="2"/>
      <c r="F12" s="2"/>
      <c r="G12" s="2"/>
      <c r="H12" s="2"/>
      <c r="I12" s="2"/>
      <c r="J12" s="4">
        <f t="shared" si="0"/>
        <v>0</v>
      </c>
      <c r="K12" s="4">
        <v>80</v>
      </c>
    </row>
    <row r="13" spans="1:11" x14ac:dyDescent="0.3">
      <c r="A13" s="4">
        <v>7</v>
      </c>
      <c r="B13" s="2" t="str">
        <f>Tugas!B13</f>
        <v>NURUL IZZAH HASANAH</v>
      </c>
      <c r="C13" s="2" t="str">
        <f>Tugas!C13</f>
        <v>054120039</v>
      </c>
      <c r="D13" s="2"/>
      <c r="E13" s="2"/>
      <c r="F13" s="2"/>
      <c r="G13" s="2"/>
      <c r="H13" s="2"/>
      <c r="I13" s="2"/>
      <c r="J13" s="4">
        <f t="shared" si="0"/>
        <v>0</v>
      </c>
      <c r="K13" s="4">
        <v>80</v>
      </c>
    </row>
    <row r="14" spans="1:11" x14ac:dyDescent="0.3">
      <c r="A14" s="4">
        <v>8</v>
      </c>
      <c r="B14" s="2" t="str">
        <f>Tugas!B14</f>
        <v>ADAM MUHAMAD ALI</v>
      </c>
      <c r="C14" s="2" t="str">
        <f>Tugas!C14</f>
        <v>054120046</v>
      </c>
      <c r="D14" s="2"/>
      <c r="E14" s="2"/>
      <c r="F14" s="2"/>
      <c r="G14" s="2"/>
      <c r="H14" s="2"/>
      <c r="I14" s="2"/>
      <c r="J14" s="4">
        <f t="shared" si="0"/>
        <v>0</v>
      </c>
      <c r="K14" s="4">
        <v>80</v>
      </c>
    </row>
    <row r="15" spans="1:11" x14ac:dyDescent="0.3">
      <c r="A15" s="4">
        <v>9</v>
      </c>
      <c r="B15" s="2" t="str">
        <f>Tugas!B15</f>
        <v>LA ODE ARBA YANUARSYAH</v>
      </c>
      <c r="C15" s="2" t="str">
        <f>Tugas!C15</f>
        <v>054120048</v>
      </c>
      <c r="D15" s="2"/>
      <c r="E15" s="2"/>
      <c r="F15" s="2"/>
      <c r="G15" s="2"/>
      <c r="H15" s="2"/>
      <c r="I15" s="2"/>
      <c r="J15" s="4">
        <f t="shared" si="0"/>
        <v>0</v>
      </c>
      <c r="K15" s="4">
        <v>70</v>
      </c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B16C9-F88E-434D-A12C-63FED1997716}">
  <dimension ref="A1:T15"/>
  <sheetViews>
    <sheetView tabSelected="1" topLeftCell="C1" zoomScale="94" zoomScaleNormal="94" workbookViewId="0">
      <selection activeCell="K10" sqref="K10"/>
    </sheetView>
  </sheetViews>
  <sheetFormatPr defaultRowHeight="14.4" x14ac:dyDescent="0.3"/>
  <cols>
    <col min="1" max="1" width="3.88671875" customWidth="1"/>
    <col min="2" max="2" width="33.6640625" customWidth="1"/>
    <col min="3" max="3" width="13.6640625" customWidth="1"/>
    <col min="4" max="4" width="7.5546875" customWidth="1"/>
    <col min="5" max="5" width="9.44140625" customWidth="1"/>
    <col min="6" max="6" width="9.88671875" customWidth="1"/>
    <col min="7" max="7" width="9.109375" customWidth="1"/>
    <col min="11" max="11" width="10.88671875" bestFit="1" customWidth="1"/>
    <col min="15" max="15" width="10.5546875" bestFit="1" customWidth="1"/>
    <col min="16" max="16" width="10.88671875" bestFit="1" customWidth="1"/>
  </cols>
  <sheetData>
    <row r="1" spans="1:20" x14ac:dyDescent="0.3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5"/>
      <c r="N1" s="5"/>
      <c r="O1" s="5"/>
      <c r="P1" s="5"/>
      <c r="Q1" s="5"/>
      <c r="R1" s="5"/>
      <c r="S1" s="5"/>
      <c r="T1" s="5"/>
    </row>
    <row r="2" spans="1:20" x14ac:dyDescent="0.3">
      <c r="A2" s="14" t="s">
        <v>18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5"/>
      <c r="N2" s="5"/>
      <c r="O2" s="5"/>
      <c r="P2" s="5"/>
      <c r="Q2" s="5"/>
      <c r="R2" s="5"/>
      <c r="S2" s="5"/>
      <c r="T2" s="5"/>
    </row>
    <row r="3" spans="1:20" x14ac:dyDescent="0.3">
      <c r="A3" s="14" t="s">
        <v>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5"/>
      <c r="N3" s="5"/>
      <c r="O3" s="5"/>
      <c r="P3" s="5"/>
      <c r="Q3" s="5"/>
      <c r="R3" s="5"/>
      <c r="S3" s="5"/>
      <c r="T3" s="5"/>
    </row>
    <row r="5" spans="1:20" x14ac:dyDescent="0.3">
      <c r="A5" s="18" t="s">
        <v>0</v>
      </c>
      <c r="B5" s="18" t="s">
        <v>1</v>
      </c>
      <c r="C5" s="18" t="s">
        <v>2</v>
      </c>
      <c r="D5" s="19" t="s">
        <v>7</v>
      </c>
      <c r="E5" s="19"/>
      <c r="F5" s="19"/>
      <c r="G5" s="19"/>
      <c r="H5" s="19"/>
      <c r="I5" s="19"/>
      <c r="J5" s="19"/>
      <c r="K5" s="20" t="s">
        <v>5</v>
      </c>
      <c r="L5" s="20" t="s">
        <v>6</v>
      </c>
    </row>
    <row r="6" spans="1:20" ht="28.8" x14ac:dyDescent="0.3">
      <c r="A6" s="18"/>
      <c r="B6" s="18"/>
      <c r="C6" s="18"/>
      <c r="D6" s="8" t="s">
        <v>53</v>
      </c>
      <c r="E6" s="8" t="s">
        <v>54</v>
      </c>
      <c r="F6" s="8" t="s">
        <v>27</v>
      </c>
      <c r="G6" s="8" t="s">
        <v>28</v>
      </c>
      <c r="H6" s="8" t="s">
        <v>29</v>
      </c>
      <c r="I6" s="8" t="s">
        <v>55</v>
      </c>
      <c r="J6" s="8" t="s">
        <v>56</v>
      </c>
      <c r="K6" s="20"/>
      <c r="L6" s="20"/>
    </row>
    <row r="7" spans="1:20" x14ac:dyDescent="0.3">
      <c r="A7" s="4">
        <v>1</v>
      </c>
      <c r="B7" s="2" t="str">
        <f>Tugas!B7</f>
        <v>ZHARIIF AMMAR FATHAN</v>
      </c>
      <c r="C7" s="2" t="str">
        <f>Tugas!C7</f>
        <v>054120005</v>
      </c>
      <c r="D7" s="12">
        <f>Tugas!K7</f>
        <v>80</v>
      </c>
      <c r="E7" s="4">
        <f>Presentasi!K7</f>
        <v>77.5</v>
      </c>
      <c r="F7" s="7">
        <f>Praktikum!K7</f>
        <v>0</v>
      </c>
      <c r="G7" s="4">
        <f>Keaktifan!K7</f>
        <v>79.25</v>
      </c>
      <c r="H7" s="4">
        <f>Sikap!K7</f>
        <v>80</v>
      </c>
      <c r="I7" s="4">
        <v>60</v>
      </c>
      <c r="J7" s="4">
        <v>85</v>
      </c>
      <c r="K7" s="10">
        <f>(0.21*D7)+(0.05*E7)+(0*F7)+(0.045*G7)+(0.045*H7)+(0.3*I7)+(0.35*J7)</f>
        <v>75.591250000000002</v>
      </c>
      <c r="L7" s="9" t="s">
        <v>12</v>
      </c>
      <c r="N7" t="s">
        <v>16</v>
      </c>
    </row>
    <row r="8" spans="1:20" x14ac:dyDescent="0.3">
      <c r="A8" s="4">
        <v>2</v>
      </c>
      <c r="B8" s="2" t="str">
        <f>Tugas!B8</f>
        <v>IDRUS YUSEP ABDUROHIM</v>
      </c>
      <c r="C8" s="2" t="str">
        <f>Tugas!C8</f>
        <v>054120019</v>
      </c>
      <c r="D8" s="12">
        <f>Tugas!K8</f>
        <v>76.666666666666671</v>
      </c>
      <c r="E8" s="4">
        <f>Presentasi!K8</f>
        <v>67.5</v>
      </c>
      <c r="F8" s="7">
        <f>Praktikum!K8</f>
        <v>0</v>
      </c>
      <c r="G8" s="4">
        <f>Keaktifan!K8</f>
        <v>90</v>
      </c>
      <c r="H8" s="4">
        <f>Sikap!K8</f>
        <v>80</v>
      </c>
      <c r="I8" s="4">
        <v>65</v>
      </c>
      <c r="J8" s="4">
        <v>65</v>
      </c>
      <c r="K8" s="10">
        <f t="shared" ref="K8:K15" si="0">(0.21*D8)+(0.05*E8)+(0*F8)+(0.045*G8)+(0.045*H8)+(0.3*I8)+(0.35*J8)</f>
        <v>69.375</v>
      </c>
      <c r="L8" s="4" t="s">
        <v>12</v>
      </c>
      <c r="N8" s="4" t="s">
        <v>8</v>
      </c>
      <c r="O8" s="4" t="s">
        <v>9</v>
      </c>
      <c r="P8" s="4" t="s">
        <v>10</v>
      </c>
    </row>
    <row r="9" spans="1:20" x14ac:dyDescent="0.3">
      <c r="A9" s="4">
        <v>3</v>
      </c>
      <c r="B9" s="2" t="str">
        <f>Tugas!B9</f>
        <v>MUHAMMAD FADILAH RAFICHANDRA</v>
      </c>
      <c r="C9" s="2" t="str">
        <f>Tugas!C9</f>
        <v>054120020</v>
      </c>
      <c r="D9" s="12">
        <f>Tugas!K9</f>
        <v>66.666666666666671</v>
      </c>
      <c r="E9" s="4">
        <f>Presentasi!K9</f>
        <v>62.5</v>
      </c>
      <c r="F9" s="7">
        <f>Praktikum!K9</f>
        <v>0</v>
      </c>
      <c r="G9" s="4">
        <f>Keaktifan!K9</f>
        <v>79.25</v>
      </c>
      <c r="H9" s="4">
        <f>Sikap!K9</f>
        <v>80</v>
      </c>
      <c r="I9" s="4">
        <v>65</v>
      </c>
      <c r="J9" s="4">
        <v>85</v>
      </c>
      <c r="K9" s="10">
        <f t="shared" si="0"/>
        <v>73.541249999999991</v>
      </c>
      <c r="L9" s="4" t="s">
        <v>12</v>
      </c>
      <c r="N9" s="2" t="s">
        <v>48</v>
      </c>
      <c r="O9" s="4" t="s">
        <v>11</v>
      </c>
      <c r="P9" s="4">
        <v>4</v>
      </c>
    </row>
    <row r="10" spans="1:20" x14ac:dyDescent="0.3">
      <c r="A10" s="4">
        <v>4</v>
      </c>
      <c r="B10" s="2" t="str">
        <f>Tugas!B10</f>
        <v>YUDI PRAYOGA</v>
      </c>
      <c r="C10" s="2" t="str">
        <f>Tugas!C10</f>
        <v>054120024</v>
      </c>
      <c r="D10" s="12">
        <f>Tugas!K10</f>
        <v>80</v>
      </c>
      <c r="E10" s="4">
        <f>Presentasi!K10</f>
        <v>80</v>
      </c>
      <c r="F10" s="7">
        <f>Praktikum!K10</f>
        <v>0</v>
      </c>
      <c r="G10" s="4">
        <f>Keaktifan!K10</f>
        <v>86.4</v>
      </c>
      <c r="H10" s="4">
        <v>80</v>
      </c>
      <c r="I10" s="4">
        <v>75</v>
      </c>
      <c r="J10" s="4">
        <v>75</v>
      </c>
      <c r="K10" s="10">
        <f t="shared" si="0"/>
        <v>77.038000000000011</v>
      </c>
      <c r="L10" s="4" t="s">
        <v>11</v>
      </c>
      <c r="N10" s="2" t="s">
        <v>49</v>
      </c>
      <c r="O10" s="4" t="s">
        <v>12</v>
      </c>
      <c r="P10" s="4">
        <v>3</v>
      </c>
    </row>
    <row r="11" spans="1:20" x14ac:dyDescent="0.3">
      <c r="A11" s="4">
        <v>5</v>
      </c>
      <c r="B11" s="2" t="str">
        <f>Tugas!B11</f>
        <v>BUDI HIKMAT SETIAWAN</v>
      </c>
      <c r="C11" s="2" t="str">
        <f>Tugas!C11</f>
        <v>054120028</v>
      </c>
      <c r="D11" s="12">
        <f>Tugas!K11</f>
        <v>73.333333333333329</v>
      </c>
      <c r="E11" s="4">
        <f>Presentasi!K11</f>
        <v>65</v>
      </c>
      <c r="F11" s="7">
        <f>Praktikum!K11</f>
        <v>0</v>
      </c>
      <c r="G11" s="4">
        <f>Keaktifan!K11</f>
        <v>62.1</v>
      </c>
      <c r="H11" s="4">
        <f>Sikap!K11</f>
        <v>60</v>
      </c>
      <c r="I11" s="4">
        <v>60</v>
      </c>
      <c r="J11" s="4">
        <v>50</v>
      </c>
      <c r="K11" s="10">
        <f t="shared" si="0"/>
        <v>59.644499999999994</v>
      </c>
      <c r="L11" s="4" t="s">
        <v>13</v>
      </c>
      <c r="N11" s="2" t="s">
        <v>50</v>
      </c>
      <c r="O11" s="4" t="s">
        <v>13</v>
      </c>
      <c r="P11" s="4">
        <v>2</v>
      </c>
    </row>
    <row r="12" spans="1:20" x14ac:dyDescent="0.3">
      <c r="A12" s="4">
        <v>6</v>
      </c>
      <c r="B12" s="2" t="str">
        <f>Tugas!B12</f>
        <v>CHAIRINAUFAL SALASA USNI</v>
      </c>
      <c r="C12" s="2" t="str">
        <f>Tugas!C12</f>
        <v>054120035</v>
      </c>
      <c r="D12" s="12">
        <f>Tugas!K12</f>
        <v>80</v>
      </c>
      <c r="E12" s="4">
        <f>Presentasi!K12</f>
        <v>80</v>
      </c>
      <c r="F12" s="7">
        <f>Praktikum!K12</f>
        <v>0</v>
      </c>
      <c r="G12" s="4">
        <f>Keaktifan!K12</f>
        <v>90</v>
      </c>
      <c r="H12" s="4">
        <f>Sikap!K12</f>
        <v>80</v>
      </c>
      <c r="I12" s="4">
        <v>75</v>
      </c>
      <c r="J12" s="4">
        <v>85</v>
      </c>
      <c r="K12" s="10">
        <f t="shared" si="0"/>
        <v>80.7</v>
      </c>
      <c r="L12" s="4" t="s">
        <v>11</v>
      </c>
      <c r="N12" s="2" t="s">
        <v>51</v>
      </c>
      <c r="O12" s="4" t="s">
        <v>14</v>
      </c>
      <c r="P12" s="4">
        <v>1</v>
      </c>
    </row>
    <row r="13" spans="1:20" x14ac:dyDescent="0.3">
      <c r="A13" s="4">
        <v>7</v>
      </c>
      <c r="B13" s="2" t="str">
        <f>Tugas!B13</f>
        <v>NURUL IZZAH HASANAH</v>
      </c>
      <c r="C13" s="2" t="str">
        <f>Tugas!C13</f>
        <v>054120039</v>
      </c>
      <c r="D13" s="12">
        <f>Tugas!K13</f>
        <v>66.666666666666671</v>
      </c>
      <c r="E13" s="4">
        <f>Presentasi!K13</f>
        <v>62.5</v>
      </c>
      <c r="F13" s="7">
        <f>Praktikum!K13</f>
        <v>0</v>
      </c>
      <c r="G13" s="4">
        <f>Keaktifan!K13</f>
        <v>79.25</v>
      </c>
      <c r="H13" s="4">
        <f>Sikap!K13</f>
        <v>80</v>
      </c>
      <c r="I13" s="4">
        <v>65</v>
      </c>
      <c r="J13" s="4">
        <v>75</v>
      </c>
      <c r="K13" s="10">
        <f t="shared" si="0"/>
        <v>70.041249999999991</v>
      </c>
      <c r="L13" s="4" t="s">
        <v>12</v>
      </c>
      <c r="N13" s="2" t="s">
        <v>52</v>
      </c>
      <c r="O13" s="4" t="s">
        <v>15</v>
      </c>
      <c r="P13" s="4">
        <v>0</v>
      </c>
    </row>
    <row r="14" spans="1:20" x14ac:dyDescent="0.3">
      <c r="A14" s="4">
        <v>8</v>
      </c>
      <c r="B14" s="2" t="str">
        <f>Tugas!B14</f>
        <v>ADAM MUHAMAD ALI</v>
      </c>
      <c r="C14" s="2" t="str">
        <f>Tugas!C14</f>
        <v>054120046</v>
      </c>
      <c r="D14" s="12">
        <f>Tugas!K14</f>
        <v>80</v>
      </c>
      <c r="E14" s="4">
        <f>Presentasi!K14</f>
        <v>80</v>
      </c>
      <c r="F14" s="7">
        <f>Praktikum!K14</f>
        <v>0</v>
      </c>
      <c r="G14" s="4">
        <f>Keaktifan!K14</f>
        <v>86.4</v>
      </c>
      <c r="H14" s="4">
        <f>Sikap!K14</f>
        <v>80</v>
      </c>
      <c r="I14" s="4">
        <v>80</v>
      </c>
      <c r="J14" s="4">
        <v>75</v>
      </c>
      <c r="K14" s="10">
        <f t="shared" si="0"/>
        <v>78.538000000000011</v>
      </c>
      <c r="L14" s="4" t="s">
        <v>11</v>
      </c>
    </row>
    <row r="15" spans="1:20" x14ac:dyDescent="0.3">
      <c r="A15" s="4">
        <v>9</v>
      </c>
      <c r="B15" s="2" t="str">
        <f>Tugas!B15</f>
        <v>LA ODE ARBA YANUARSYAH</v>
      </c>
      <c r="C15" s="2" t="str">
        <f>Tugas!C15</f>
        <v>054120048</v>
      </c>
      <c r="D15" s="12">
        <f>Tugas!K15</f>
        <v>73.333333333333329</v>
      </c>
      <c r="E15" s="4">
        <f>Presentasi!K15</f>
        <v>77.5</v>
      </c>
      <c r="F15" s="7">
        <f>Praktikum!K15</f>
        <v>0</v>
      </c>
      <c r="G15" s="4">
        <f>Keaktifan!K15</f>
        <v>74.25</v>
      </c>
      <c r="H15" s="4">
        <f>Sikap!K15</f>
        <v>70</v>
      </c>
      <c r="I15" s="4">
        <v>55</v>
      </c>
      <c r="J15" s="4">
        <v>75</v>
      </c>
      <c r="K15" s="10">
        <f t="shared" si="0"/>
        <v>68.516249999999999</v>
      </c>
      <c r="L15" s="4" t="s">
        <v>12</v>
      </c>
    </row>
  </sheetData>
  <mergeCells count="9">
    <mergeCell ref="A1:L1"/>
    <mergeCell ref="A2:L2"/>
    <mergeCell ref="A3:L3"/>
    <mergeCell ref="A5:A6"/>
    <mergeCell ref="B5:B6"/>
    <mergeCell ref="C5:C6"/>
    <mergeCell ref="D5:J5"/>
    <mergeCell ref="K5:K6"/>
    <mergeCell ref="L5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Tugas</vt:lpstr>
      <vt:lpstr>Presentasi</vt:lpstr>
      <vt:lpstr>Praktikum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Didie</cp:lastModifiedBy>
  <dcterms:created xsi:type="dcterms:W3CDTF">2023-03-19T11:48:56Z</dcterms:created>
  <dcterms:modified xsi:type="dcterms:W3CDTF">2023-08-31T08:34:39Z</dcterms:modified>
</cp:coreProperties>
</file>